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ya\Desktop\Мои документы\Заседания Совета\Четвертый созыв\город бюджет 2021-2023\город бюджет 2021-2023\"/>
    </mc:Choice>
  </mc:AlternateContent>
  <bookViews>
    <workbookView xWindow="120" yWindow="45" windowWidth="15135" windowHeight="8130"/>
  </bookViews>
  <sheets>
    <sheet name="2021" sheetId="1" r:id="rId1"/>
    <sheet name="2022-2023" sheetId="2" r:id="rId2"/>
  </sheets>
  <definedNames>
    <definedName name="_xlnm.Print_Area" localSheetId="0">'2021'!$A$1:$D$22</definedName>
    <definedName name="_xlnm.Print_Area" localSheetId="1">'2022-2023'!$A$1:$D$22</definedName>
  </definedNames>
  <calcPr calcId="152511"/>
</workbook>
</file>

<file path=xl/calcChain.xml><?xml version="1.0" encoding="utf-8"?>
<calcChain xmlns="http://schemas.openxmlformats.org/spreadsheetml/2006/main">
  <c r="C19" i="1" l="1"/>
  <c r="C19" i="2"/>
  <c r="D16" i="2" l="1"/>
  <c r="C16" i="2"/>
  <c r="C14" i="2"/>
  <c r="C16" i="1"/>
  <c r="D9" i="2" l="1"/>
  <c r="C9" i="2"/>
  <c r="C9" i="1"/>
  <c r="D19" i="2" l="1"/>
  <c r="D18" i="2" s="1"/>
  <c r="D14" i="2"/>
  <c r="D11" i="2"/>
  <c r="D7" i="2"/>
  <c r="C18" i="2"/>
  <c r="C11" i="2"/>
  <c r="C7" i="2"/>
  <c r="C18" i="1"/>
  <c r="C6" i="2" l="1"/>
  <c r="C22" i="2" s="1"/>
  <c r="D6" i="2"/>
  <c r="D22" i="2" s="1"/>
  <c r="C14" i="1"/>
  <c r="C11" i="1"/>
  <c r="C7" i="1"/>
  <c r="C6" i="1" l="1"/>
  <c r="C22" i="1" l="1"/>
</calcChain>
</file>

<file path=xl/sharedStrings.xml><?xml version="1.0" encoding="utf-8"?>
<sst xmlns="http://schemas.openxmlformats.org/spreadsheetml/2006/main" count="81" uniqueCount="44">
  <si>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</si>
  <si>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</si>
  <si>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</si>
  <si>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</si>
  <si>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</si>
  <si>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</si>
  <si>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</si>
  <si>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</si>
  <si>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</si>
  <si>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</si>
  <si>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</si>
  <si>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</si>
  <si>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</si>
  <si>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</si>
  <si>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</si>
  <si>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</si>
  <si>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</si>
  <si>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</si>
  <si>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</si>
  <si>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</si>
  <si>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</si>
  <si>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</si>
  <si>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</si>
  <si>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</si>
  <si>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</si>
  <si>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Безвозмездные поступления от других бюджетов бюджетной системы Российской Федерации</t>
  </si>
  <si>
    <t>2 02 00000 00 0000 000</t>
  </si>
  <si>
    <t>2 00 00000 00 0000 000</t>
  </si>
  <si>
    <t>Таблица 1</t>
  </si>
  <si>
    <t>Таблица 2</t>
  </si>
  <si>
    <t xml:space="preserve">   Сумма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</si>
  <si>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</si>
  <si>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</si>
  <si>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1 14 00000 00 0000 000</t>
  </si>
  <si>
    <t>1 14 06000 00 0000 430</t>
  </si>
  <si>
    <t>Дотации бюджетам бюджетной системы Российской Федерации</t>
  </si>
  <si>
    <t>2 02 10000 00 0000 150</t>
  </si>
  <si>
    <t>Субвенции бюджетам бюджетной системы Российской Федерации</t>
  </si>
  <si>
    <t>2 02 30000 00 0000 150</t>
  </si>
  <si>
    <t>2022 год</t>
  </si>
  <si>
    <t>Приложение №2                                                                                                                                                                                             к Решению Совета муниципального образования "город Тетюши"  Тетюшского муниципального района Республики Татарстан " О бюджете муниципального образования "город Тетюши" Тетюшского муниципального района Республики Татарстан на 2021  год и на плановый период 2022 и  2023 годов»</t>
  </si>
  <si>
    <t>Прогнозируемые объемы доходов бюджета муниципального образования "город Тетюши"  Тетюшского муниципального района  Республики Татарстан на 2021 год</t>
  </si>
  <si>
    <t>Прогнозируемые объемы доходов бюджета муниципального образования "город Тетюши"  Тетюшского муниципального района  Республики Татарстан                                                                                         на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</si>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</sst>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3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horizontal="center" vertical="center" wrapText="1" shrinkToFit="1"/>
    </xf>
    <xf numFmtId="49" fontId="6" fillId="0" borderId="5" xfId="0" applyNumberFormat="1" applyFont="1" applyBorder="1" applyAlignment="1">
      <alignment horizontal="center" vertical="center" wrapText="1" shrinkToFit="1"/>
    </xf>
    <xf numFmtId="0" fontId="6" fillId="0" borderId="2" xfId="0" applyNumberFormat="1" applyFont="1" applyBorder="1" applyAlignment="1">
      <alignment vertical="center" wrapText="1" shrinkToFit="1"/>
    </xf>
    <xf numFmtId="0" fontId="3" fillId="0" borderId="2" xfId="0" applyNumberFormat="1" applyFont="1" applyBorder="1" applyAlignment="1">
      <alignment vertical="center" wrapText="1" shrinkToFi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vertical="center" wrapText="1" shrinkToFit="1"/>
    </xf>
    <xf numFmtId="49" fontId="3" fillId="0" borderId="5" xfId="0" applyNumberFormat="1" applyFont="1" applyFill="1" applyBorder="1" applyAlignment="1">
      <alignment horizontal="center" vertical="center" wrapText="1" shrinkToFit="1"/>
    </xf>
    <xf numFmtId="0" fontId="6" fillId="0" borderId="2" xfId="0" applyNumberFormat="1" applyFont="1" applyFill="1" applyBorder="1" applyAlignment="1">
      <alignment vertical="center" wrapText="1" shrinkToFit="1"/>
    </xf>
    <xf numFmtId="49" fontId="6" fillId="0" borderId="5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90" zoomScaleSheetLayoutView="90" workbookViewId="0">
      <selection activeCell="G15" sqref="G15"/>
    </sheetView>
  </sheetViews>
  <sheetFormatPr defaultRowHeight="12.75" x14ac:dyDescent="0.2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8" ht="127.5" customHeight="1" x14ac:dyDescent="0.2">
      <c r="A1" s="2"/>
      <c r="B1" s="53" t="s">
        <v>40</v>
      </c>
      <c r="C1" s="53"/>
      <c r="D1" s="28"/>
    </row>
    <row r="2" spans="1:8" ht="27.75" customHeight="1" x14ac:dyDescent="0.2">
      <c r="A2" s="2"/>
      <c r="B2" s="52" t="s">
        <v>28</v>
      </c>
      <c r="C2" s="52"/>
      <c r="D2" s="27"/>
    </row>
    <row r="3" spans="1:8" ht="114" customHeight="1" x14ac:dyDescent="0.2">
      <c r="A3" s="51" t="s">
        <v>41</v>
      </c>
      <c r="B3" s="51"/>
      <c r="C3" s="51"/>
      <c r="D3" s="3"/>
    </row>
    <row r="4" spans="1:8" ht="15.75" x14ac:dyDescent="0.2">
      <c r="A4" s="17"/>
      <c r="B4" s="18"/>
      <c r="C4" s="17" t="s">
        <v>0</v>
      </c>
      <c r="D4" s="3"/>
    </row>
    <row r="5" spans="1:8" ht="15.75" x14ac:dyDescent="0.2">
      <c r="A5" s="4" t="s">
        <v>1</v>
      </c>
      <c r="B5" s="5" t="s">
        <v>2</v>
      </c>
      <c r="C5" s="5" t="s">
        <v>30</v>
      </c>
      <c r="D5" s="3"/>
    </row>
    <row r="6" spans="1:8" ht="15.75" x14ac:dyDescent="0.25">
      <c r="A6" s="19" t="s">
        <v>13</v>
      </c>
      <c r="B6" s="26" t="s">
        <v>14</v>
      </c>
      <c r="C6" s="47">
        <f>C7+C9+C11+C14+C16</f>
        <v>26734.5</v>
      </c>
      <c r="D6" s="3"/>
    </row>
    <row r="7" spans="1:8" ht="15.75" x14ac:dyDescent="0.25">
      <c r="A7" s="19" t="s">
        <v>3</v>
      </c>
      <c r="B7" s="26" t="s">
        <v>15</v>
      </c>
      <c r="C7" s="10">
        <f>C8</f>
        <v>10233.5</v>
      </c>
      <c r="D7" s="11"/>
      <c r="E7" s="49"/>
      <c r="H7" s="49"/>
    </row>
    <row r="8" spans="1:8" ht="15.75" x14ac:dyDescent="0.25">
      <c r="A8" s="20" t="s">
        <v>4</v>
      </c>
      <c r="B8" s="25" t="s">
        <v>16</v>
      </c>
      <c r="C8" s="12">
        <v>10233.5</v>
      </c>
      <c r="D8" s="3"/>
      <c r="E8" s="49"/>
      <c r="H8" s="49"/>
    </row>
    <row r="9" spans="1:8" ht="15.75" x14ac:dyDescent="0.25">
      <c r="A9" s="21" t="s">
        <v>8</v>
      </c>
      <c r="B9" s="26" t="s">
        <v>20</v>
      </c>
      <c r="C9" s="10">
        <f>C10</f>
        <v>80</v>
      </c>
      <c r="D9" s="3"/>
    </row>
    <row r="10" spans="1:8" ht="15.75" x14ac:dyDescent="0.25">
      <c r="A10" s="20" t="s">
        <v>9</v>
      </c>
      <c r="B10" s="25" t="s">
        <v>21</v>
      </c>
      <c r="C10" s="12">
        <v>80</v>
      </c>
      <c r="D10" s="3"/>
    </row>
    <row r="11" spans="1:8" ht="15.75" x14ac:dyDescent="0.25">
      <c r="A11" s="5" t="s">
        <v>5</v>
      </c>
      <c r="B11" s="26" t="s">
        <v>17</v>
      </c>
      <c r="C11" s="10">
        <f>C12+C13</f>
        <v>15417</v>
      </c>
      <c r="D11" s="13"/>
    </row>
    <row r="12" spans="1:8" ht="15.75" x14ac:dyDescent="0.25">
      <c r="A12" s="20" t="s">
        <v>6</v>
      </c>
      <c r="B12" s="25" t="s">
        <v>18</v>
      </c>
      <c r="C12" s="12">
        <v>3010</v>
      </c>
      <c r="D12" s="3"/>
    </row>
    <row r="13" spans="1:8" s="7" customFormat="1" ht="15.75" x14ac:dyDescent="0.25">
      <c r="A13" s="20" t="s">
        <v>7</v>
      </c>
      <c r="B13" s="25" t="s">
        <v>19</v>
      </c>
      <c r="C13" s="12">
        <v>12407</v>
      </c>
      <c r="D13" s="14"/>
    </row>
    <row r="14" spans="1:8" ht="47.25" x14ac:dyDescent="0.25">
      <c r="A14" s="21" t="s">
        <v>10</v>
      </c>
      <c r="B14" s="26" t="s">
        <v>22</v>
      </c>
      <c r="C14" s="10">
        <f>C15</f>
        <v>1004</v>
      </c>
      <c r="D14" s="11"/>
    </row>
    <row r="15" spans="1:8" ht="96.75" customHeight="1" x14ac:dyDescent="0.25">
      <c r="A15" s="39" t="s">
        <v>23</v>
      </c>
      <c r="B15" s="40" t="s">
        <v>24</v>
      </c>
      <c r="C15" s="12">
        <v>1004</v>
      </c>
      <c r="D15" s="14"/>
    </row>
    <row r="16" spans="1:8" ht="48.75" hidden="1" customHeight="1" x14ac:dyDescent="0.2">
      <c r="A16" s="41" t="s">
        <v>31</v>
      </c>
      <c r="B16" s="42" t="s">
        <v>33</v>
      </c>
      <c r="C16" s="10">
        <f>C17</f>
        <v>0</v>
      </c>
      <c r="D16" s="14"/>
    </row>
    <row r="17" spans="1:4" ht="36" hidden="1" customHeight="1" x14ac:dyDescent="0.2">
      <c r="A17" s="43" t="s">
        <v>32</v>
      </c>
      <c r="B17" s="44" t="s">
        <v>34</v>
      </c>
      <c r="C17" s="12">
        <v>0</v>
      </c>
      <c r="D17" s="14"/>
    </row>
    <row r="18" spans="1:4" ht="15.75" x14ac:dyDescent="0.25">
      <c r="A18" s="19" t="s">
        <v>11</v>
      </c>
      <c r="B18" s="45" t="s">
        <v>27</v>
      </c>
      <c r="C18" s="31">
        <f>C19</f>
        <v>2188.8000000000002</v>
      </c>
      <c r="D18" s="14"/>
    </row>
    <row r="19" spans="1:4" ht="31.5" x14ac:dyDescent="0.25">
      <c r="A19" s="48" t="s">
        <v>25</v>
      </c>
      <c r="B19" s="40" t="s">
        <v>26</v>
      </c>
      <c r="C19" s="16">
        <f>C20+C21</f>
        <v>2188.8000000000002</v>
      </c>
      <c r="D19" s="11"/>
    </row>
    <row r="20" spans="1:4" ht="31.5" x14ac:dyDescent="0.25">
      <c r="A20" s="39" t="s">
        <v>35</v>
      </c>
      <c r="B20" s="40" t="s">
        <v>36</v>
      </c>
      <c r="C20" s="16">
        <v>2188.8000000000002</v>
      </c>
      <c r="D20" s="14"/>
    </row>
    <row r="21" spans="1:4" ht="31.5" x14ac:dyDescent="0.25">
      <c r="A21" s="46" t="s">
        <v>37</v>
      </c>
      <c r="B21" s="40" t="s">
        <v>38</v>
      </c>
      <c r="C21" s="32">
        <v>0</v>
      </c>
      <c r="D21" s="14"/>
    </row>
    <row r="22" spans="1:4" s="6" customFormat="1" ht="21" customHeight="1" x14ac:dyDescent="0.25">
      <c r="A22" s="23" t="s">
        <v>12</v>
      </c>
      <c r="B22" s="26"/>
      <c r="C22" s="33">
        <f>C6+C18</f>
        <v>28923.3</v>
      </c>
      <c r="D22" s="24"/>
    </row>
    <row r="23" spans="1:4" x14ac:dyDescent="0.2">
      <c r="A23" s="1"/>
      <c r="B23" s="1"/>
      <c r="C23" s="1"/>
      <c r="D23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  <colBreaks count="1" manualBreakCount="1">
    <brk id="3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view="pageBreakPreview" topLeftCell="A7" zoomScale="90" zoomScaleSheetLayoutView="90" workbookViewId="0">
      <selection activeCell="H20" sqref="H20"/>
    </sheetView>
  </sheetViews>
  <sheetFormatPr defaultRowHeight="12.75" x14ac:dyDescent="0.2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4" ht="27.75" customHeight="1" x14ac:dyDescent="0.2">
      <c r="A1" s="2"/>
      <c r="B1" s="29"/>
      <c r="C1" s="57" t="s">
        <v>29</v>
      </c>
      <c r="D1" s="57"/>
    </row>
    <row r="2" spans="1:4" ht="114" customHeight="1" x14ac:dyDescent="0.2">
      <c r="A2" s="51" t="s">
        <v>42</v>
      </c>
      <c r="B2" s="51"/>
      <c r="C2" s="51"/>
      <c r="D2" s="51"/>
    </row>
    <row r="3" spans="1:4" ht="15.75" x14ac:dyDescent="0.2">
      <c r="A3" s="17"/>
      <c r="B3" s="18"/>
      <c r="C3" s="58" t="s">
        <v>0</v>
      </c>
      <c r="D3" s="58"/>
    </row>
    <row r="4" spans="1:4" ht="15.75" x14ac:dyDescent="0.2">
      <c r="A4" s="4" t="s">
        <v>1</v>
      </c>
      <c r="B4" s="5" t="s">
        <v>2</v>
      </c>
      <c r="C4" s="54" t="s">
        <v>30</v>
      </c>
      <c r="D4" s="54"/>
    </row>
    <row r="5" spans="1:4" ht="15.75" x14ac:dyDescent="0.2">
      <c r="A5" s="55"/>
      <c r="B5" s="56"/>
      <c r="C5" s="50" t="s">
        <v>39</v>
      </c>
      <c r="D5" s="50" t="s">
        <v>43</v>
      </c>
    </row>
    <row r="6" spans="1:4" ht="15.75" x14ac:dyDescent="0.25">
      <c r="A6" s="19" t="s">
        <v>13</v>
      </c>
      <c r="B6" s="26" t="s">
        <v>14</v>
      </c>
      <c r="C6" s="9">
        <f>C7+C11+C14+C9+C16</f>
        <v>27195.4</v>
      </c>
      <c r="D6" s="9">
        <f>D7+D11+D14+D9+D16</f>
        <v>27735.599999999999</v>
      </c>
    </row>
    <row r="7" spans="1:4" ht="15.75" x14ac:dyDescent="0.25">
      <c r="A7" s="19" t="s">
        <v>3</v>
      </c>
      <c r="B7" s="26" t="s">
        <v>15</v>
      </c>
      <c r="C7" s="10">
        <f>C8</f>
        <v>10540.5</v>
      </c>
      <c r="D7" s="10">
        <f>D8</f>
        <v>10909.4</v>
      </c>
    </row>
    <row r="8" spans="1:4" ht="15.75" x14ac:dyDescent="0.25">
      <c r="A8" s="20" t="s">
        <v>4</v>
      </c>
      <c r="B8" s="25" t="s">
        <v>16</v>
      </c>
      <c r="C8" s="12">
        <v>10540.5</v>
      </c>
      <c r="D8" s="30">
        <v>10909.4</v>
      </c>
    </row>
    <row r="9" spans="1:4" ht="15.75" x14ac:dyDescent="0.25">
      <c r="A9" s="21" t="s">
        <v>8</v>
      </c>
      <c r="B9" s="26" t="s">
        <v>20</v>
      </c>
      <c r="C9" s="10">
        <f>C10</f>
        <v>83.2</v>
      </c>
      <c r="D9" s="10">
        <f>D10</f>
        <v>86.5</v>
      </c>
    </row>
    <row r="10" spans="1:4" ht="15.75" x14ac:dyDescent="0.25">
      <c r="A10" s="20" t="s">
        <v>9</v>
      </c>
      <c r="B10" s="25" t="s">
        <v>21</v>
      </c>
      <c r="C10" s="12">
        <v>83.2</v>
      </c>
      <c r="D10" s="30">
        <v>86.5</v>
      </c>
    </row>
    <row r="11" spans="1:4" ht="15.75" x14ac:dyDescent="0.25">
      <c r="A11" s="5" t="s">
        <v>5</v>
      </c>
      <c r="B11" s="26" t="s">
        <v>17</v>
      </c>
      <c r="C11" s="10">
        <f>C12+C13</f>
        <v>15567.7</v>
      </c>
      <c r="D11" s="10">
        <f>D12+D13</f>
        <v>15725.7</v>
      </c>
    </row>
    <row r="12" spans="1:4" ht="15.75" x14ac:dyDescent="0.25">
      <c r="A12" s="20" t="s">
        <v>6</v>
      </c>
      <c r="B12" s="25" t="s">
        <v>18</v>
      </c>
      <c r="C12" s="12">
        <v>3160.7</v>
      </c>
      <c r="D12" s="30">
        <v>3318.7</v>
      </c>
    </row>
    <row r="13" spans="1:4" s="7" customFormat="1" ht="15.75" x14ac:dyDescent="0.25">
      <c r="A13" s="20" t="s">
        <v>7</v>
      </c>
      <c r="B13" s="25" t="s">
        <v>19</v>
      </c>
      <c r="C13" s="12">
        <v>12407</v>
      </c>
      <c r="D13" s="30">
        <v>12407</v>
      </c>
    </row>
    <row r="14" spans="1:4" ht="47.25" x14ac:dyDescent="0.25">
      <c r="A14" s="21" t="s">
        <v>10</v>
      </c>
      <c r="B14" s="26" t="s">
        <v>22</v>
      </c>
      <c r="C14" s="10">
        <f>C15</f>
        <v>1004</v>
      </c>
      <c r="D14" s="10">
        <f>D15</f>
        <v>1014</v>
      </c>
    </row>
    <row r="15" spans="1:4" ht="96.75" customHeight="1" x14ac:dyDescent="0.25">
      <c r="A15" s="8" t="s">
        <v>23</v>
      </c>
      <c r="B15" s="25" t="s">
        <v>24</v>
      </c>
      <c r="C15" s="12">
        <v>1004</v>
      </c>
      <c r="D15" s="30">
        <v>1014</v>
      </c>
    </row>
    <row r="16" spans="1:4" ht="47.25" hidden="1" customHeight="1" x14ac:dyDescent="0.2">
      <c r="A16" s="38" t="s">
        <v>31</v>
      </c>
      <c r="B16" s="35" t="s">
        <v>33</v>
      </c>
      <c r="C16" s="10">
        <f>C17</f>
        <v>0</v>
      </c>
      <c r="D16" s="10">
        <f>D17</f>
        <v>0</v>
      </c>
    </row>
    <row r="17" spans="1:4" ht="44.25" hidden="1" customHeight="1" x14ac:dyDescent="0.2">
      <c r="A17" s="37" t="s">
        <v>32</v>
      </c>
      <c r="B17" s="36" t="s">
        <v>34</v>
      </c>
      <c r="C17" s="12">
        <v>0</v>
      </c>
      <c r="D17" s="30">
        <v>0</v>
      </c>
    </row>
    <row r="18" spans="1:4" ht="15.75" x14ac:dyDescent="0.25">
      <c r="A18" s="5" t="s">
        <v>11</v>
      </c>
      <c r="B18" s="26" t="s">
        <v>27</v>
      </c>
      <c r="C18" s="15">
        <f>C19</f>
        <v>1848.4</v>
      </c>
      <c r="D18" s="15">
        <f>D19</f>
        <v>579.79999999999995</v>
      </c>
    </row>
    <row r="19" spans="1:4" ht="31.5" x14ac:dyDescent="0.25">
      <c r="A19" s="48" t="s">
        <v>25</v>
      </c>
      <c r="B19" s="40" t="s">
        <v>26</v>
      </c>
      <c r="C19" s="16">
        <f>C20+C21</f>
        <v>1848.4</v>
      </c>
      <c r="D19" s="16">
        <f>D20+D21</f>
        <v>579.79999999999995</v>
      </c>
    </row>
    <row r="20" spans="1:4" ht="31.5" x14ac:dyDescent="0.25">
      <c r="A20" s="39" t="s">
        <v>35</v>
      </c>
      <c r="B20" s="40" t="s">
        <v>36</v>
      </c>
      <c r="C20" s="16">
        <v>1848.4</v>
      </c>
      <c r="D20" s="34">
        <v>579.79999999999995</v>
      </c>
    </row>
    <row r="21" spans="1:4" ht="31.5" x14ac:dyDescent="0.25">
      <c r="A21" s="46" t="s">
        <v>37</v>
      </c>
      <c r="B21" s="40" t="s">
        <v>38</v>
      </c>
      <c r="C21" s="16">
        <v>0</v>
      </c>
      <c r="D21" s="34">
        <v>0</v>
      </c>
    </row>
    <row r="22" spans="1:4" s="6" customFormat="1" ht="21" customHeight="1" x14ac:dyDescent="0.25">
      <c r="A22" s="23" t="s">
        <v>12</v>
      </c>
      <c r="B22" s="26"/>
      <c r="C22" s="22">
        <f>C6+C18</f>
        <v>29043.800000000003</v>
      </c>
      <c r="D22" s="22">
        <f>D6+D18</f>
        <v>28315.399999999998</v>
      </c>
    </row>
    <row r="23" spans="1:4" x14ac:dyDescent="0.2">
      <c r="A23" s="1"/>
      <c r="B23" s="1"/>
      <c r="C23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Nadya</cp:lastModifiedBy>
  <cp:lastPrinted>2018-10-25T06:22:08Z</cp:lastPrinted>
  <dcterms:created xsi:type="dcterms:W3CDTF">2010-11-15T12:01:12Z</dcterms:created>
  <dcterms:modified xsi:type="dcterms:W3CDTF">2020-12-03T05:34:50Z</dcterms:modified>
</cp:coreProperties>
</file>